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640"/>
  </bookViews>
  <sheets>
    <sheet name="MODIF-JULIO" sheetId="4" r:id="rId1"/>
  </sheets>
  <calcPr calcId="125725"/>
</workbook>
</file>

<file path=xl/calcChain.xml><?xml version="1.0" encoding="utf-8"?>
<calcChain xmlns="http://schemas.openxmlformats.org/spreadsheetml/2006/main">
  <c r="F20" i="4"/>
  <c r="F18"/>
  <c r="F17"/>
  <c r="G16"/>
  <c r="E18"/>
  <c r="E17"/>
  <c r="E20" s="1"/>
  <c r="E28" s="1"/>
  <c r="E16"/>
  <c r="E26"/>
  <c r="E25"/>
  <c r="E27" s="1"/>
  <c r="D23"/>
  <c r="C23"/>
  <c r="D20"/>
  <c r="D28" s="1"/>
  <c r="C20"/>
  <c r="B20"/>
  <c r="D13"/>
  <c r="C13"/>
  <c r="B13"/>
  <c r="C28"/>
  <c r="B28"/>
</calcChain>
</file>

<file path=xl/sharedStrings.xml><?xml version="1.0" encoding="utf-8"?>
<sst xmlns="http://schemas.openxmlformats.org/spreadsheetml/2006/main" count="40" uniqueCount="40">
  <si>
    <t>FORMULARIO AP No. 3</t>
  </si>
  <si>
    <t>ENTIDADES</t>
  </si>
  <si>
    <t>ADMINISTRADORAS</t>
  </si>
  <si>
    <t>Saludcoop</t>
  </si>
  <si>
    <t>SUBTOTAL  E.P.S.</t>
  </si>
  <si>
    <t>FONDOS DE PENSIONES</t>
  </si>
  <si>
    <t>SUBTOTAL  PENSIONES</t>
  </si>
  <si>
    <t>FONDOS DE CESANTIAS</t>
  </si>
  <si>
    <t>Fondo Nacional de Ahorro</t>
  </si>
  <si>
    <t>SUBTOTAL CESANTIAS</t>
  </si>
  <si>
    <t>ISS</t>
  </si>
  <si>
    <t>SUBTOTAL  ARP</t>
  </si>
  <si>
    <t>T O T A  L . . . . . . . . . . .</t>
  </si>
  <si>
    <t>Inicial</t>
  </si>
  <si>
    <t>Depatamental</t>
  </si>
  <si>
    <t>ESE - Hospital</t>
  </si>
  <si>
    <t>Adiciones</t>
  </si>
  <si>
    <t>Deducciones</t>
  </si>
  <si>
    <t>SALDOS FINALES</t>
  </si>
  <si>
    <t>A.R.P</t>
  </si>
  <si>
    <t>E.P.S.</t>
  </si>
  <si>
    <t>GOBERNACION DEL META -  SECRETARIA DEPARTAMENTAL DE SALUD</t>
  </si>
  <si>
    <t xml:space="preserve">                   CONSOLIDADO DEPARTAMENTAL</t>
  </si>
  <si>
    <t>ANA TERESA DUQUE HERRERA</t>
  </si>
  <si>
    <t>Directora Operativa Area Finanicera</t>
  </si>
  <si>
    <t>Elaboró: Leonor Delgado Mora</t>
  </si>
  <si>
    <t xml:space="preserve">                 Técnico Operativo</t>
  </si>
  <si>
    <t>Coomeva</t>
  </si>
  <si>
    <t>COLFONDOS</t>
  </si>
  <si>
    <t xml:space="preserve">Nueva EPS </t>
  </si>
  <si>
    <t>ING</t>
  </si>
  <si>
    <t>SURATEP</t>
  </si>
  <si>
    <t>SEGUROS BOLIVAR</t>
  </si>
  <si>
    <t>PORVENIR</t>
  </si>
  <si>
    <t>HORIZONTE</t>
  </si>
  <si>
    <t>MODIFICACION DE LA DISTRIBUCION DE LAS PARTICIPACIONES EN SALUD - APORTES PATRONALES - VIGENCIA 2012</t>
  </si>
  <si>
    <t>Nota: La Modificación obedece a retiro del funcionario</t>
  </si>
  <si>
    <t>CLAUDIA ALEXANDRA OLAYA CRUZ</t>
  </si>
  <si>
    <t>Secretaria Seccional de Salud del Meta (E)</t>
  </si>
  <si>
    <t>CUBARRAL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</si>
</sst>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3" fontId="4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4" fillId="0" borderId="2" xfId="0" applyNumberFormat="1" applyFont="1" applyBorder="1"/>
    <xf numFmtId="0" fontId="4" fillId="0" borderId="2" xfId="0" applyFont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4" xfId="0" applyFont="1" applyBorder="1"/>
    <xf numFmtId="0" fontId="4" fillId="0" borderId="0" xfId="0" applyFont="1" applyBorder="1" applyAlignment="1"/>
    <xf numFmtId="0" fontId="1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>
      <selection activeCell="F28" sqref="F28"/>
    </sheetView>
  </sheetViews>
  <sheetFormatPr baseColWidth="10" defaultRowHeight="12.75"/>
  <cols>
    <col min="1" max="1" width="25.42578125" customWidth="1"/>
    <col min="2" max="2" width="16.28515625" customWidth="1"/>
    <col min="3" max="4" width="15.140625" customWidth="1"/>
    <col min="5" max="5" width="18.85546875" customWidth="1"/>
  </cols>
  <sheetData>
    <row r="1" spans="1:7">
      <c r="A1" s="22" t="s">
        <v>21</v>
      </c>
      <c r="B1" s="22"/>
      <c r="C1" s="22"/>
      <c r="D1" s="22"/>
      <c r="E1" s="22"/>
      <c r="F1" s="22"/>
    </row>
    <row r="2" spans="1:7">
      <c r="A2" s="20" t="s">
        <v>0</v>
      </c>
      <c r="B2" s="20"/>
      <c r="C2" s="20"/>
      <c r="D2" s="20"/>
      <c r="E2" s="20"/>
    </row>
    <row r="3" spans="1:7">
      <c r="A3" s="18" t="s">
        <v>35</v>
      </c>
      <c r="B3" s="18"/>
      <c r="C3" s="18"/>
      <c r="D3" s="18"/>
      <c r="E3" s="18"/>
    </row>
    <row r="4" spans="1:7">
      <c r="A4" s="20" t="s">
        <v>22</v>
      </c>
      <c r="B4" s="20"/>
      <c r="C4" s="20"/>
      <c r="D4" s="20"/>
      <c r="E4" s="20"/>
    </row>
    <row r="5" spans="1:7" ht="13.5" thickBot="1">
      <c r="A5" s="1"/>
      <c r="B5" s="1"/>
      <c r="C5" s="1"/>
      <c r="D5" s="1"/>
      <c r="E5" s="1"/>
    </row>
    <row r="6" spans="1:7" s="2" customFormat="1" ht="12.75" customHeight="1">
      <c r="A6" s="8" t="s">
        <v>1</v>
      </c>
      <c r="B6" s="8" t="s">
        <v>13</v>
      </c>
      <c r="C6" s="21" t="s">
        <v>15</v>
      </c>
      <c r="D6" s="21"/>
      <c r="E6" s="8" t="s">
        <v>18</v>
      </c>
    </row>
    <row r="7" spans="1:7" s="2" customFormat="1" ht="13.5" customHeight="1">
      <c r="A7" s="9" t="s">
        <v>2</v>
      </c>
      <c r="B7" s="9" t="s">
        <v>14</v>
      </c>
      <c r="C7" s="19" t="s">
        <v>39</v>
      </c>
      <c r="D7" s="19"/>
      <c r="E7" s="5"/>
    </row>
    <row r="8" spans="1:7" s="2" customFormat="1" ht="11.25">
      <c r="A8" s="6"/>
      <c r="B8" s="5"/>
      <c r="C8" s="9" t="s">
        <v>16</v>
      </c>
      <c r="D8" s="9" t="s">
        <v>17</v>
      </c>
      <c r="E8" s="6"/>
    </row>
    <row r="9" spans="1:7">
      <c r="A9" s="10" t="s">
        <v>20</v>
      </c>
      <c r="B9" s="13"/>
      <c r="C9" s="13"/>
      <c r="D9" s="13"/>
      <c r="E9" s="13"/>
    </row>
    <row r="10" spans="1:7">
      <c r="A10" s="14" t="s">
        <v>29</v>
      </c>
      <c r="B10" s="7">
        <v>0</v>
      </c>
      <c r="C10" s="7">
        <v>0</v>
      </c>
      <c r="D10" s="7">
        <v>0</v>
      </c>
      <c r="E10" s="7">
        <v>0</v>
      </c>
    </row>
    <row r="11" spans="1:7">
      <c r="A11" s="14" t="s">
        <v>3</v>
      </c>
      <c r="B11" s="7">
        <v>0</v>
      </c>
      <c r="C11" s="7">
        <v>0</v>
      </c>
      <c r="D11" s="7">
        <v>0</v>
      </c>
      <c r="E11" s="7">
        <v>0</v>
      </c>
    </row>
    <row r="12" spans="1:7">
      <c r="A12" s="14" t="s">
        <v>27</v>
      </c>
      <c r="B12" s="7">
        <v>0</v>
      </c>
      <c r="C12" s="7"/>
      <c r="D12" s="7">
        <v>0</v>
      </c>
      <c r="E12" s="7">
        <v>0</v>
      </c>
    </row>
    <row r="13" spans="1:7">
      <c r="A13" s="14" t="s">
        <v>4</v>
      </c>
      <c r="B13" s="7">
        <f>SUM(B11:B12)</f>
        <v>0</v>
      </c>
      <c r="C13" s="7">
        <f>SUM(C10:C12)</f>
        <v>0</v>
      </c>
      <c r="D13" s="7">
        <f>SUM(D11:D12)</f>
        <v>0</v>
      </c>
      <c r="E13" s="7">
        <v>0</v>
      </c>
    </row>
    <row r="14" spans="1:7">
      <c r="A14" s="11" t="s">
        <v>5</v>
      </c>
      <c r="B14" s="13"/>
      <c r="C14" s="13"/>
      <c r="D14" s="13"/>
      <c r="E14" s="7"/>
    </row>
    <row r="15" spans="1:7">
      <c r="A15" s="15" t="s">
        <v>10</v>
      </c>
      <c r="B15" s="7">
        <v>0</v>
      </c>
      <c r="C15" s="7">
        <v>0</v>
      </c>
      <c r="D15" s="13">
        <v>0</v>
      </c>
      <c r="E15" s="7">
        <v>0</v>
      </c>
    </row>
    <row r="16" spans="1:7">
      <c r="A16" s="15" t="s">
        <v>33</v>
      </c>
      <c r="B16" s="7">
        <v>671969960</v>
      </c>
      <c r="C16" s="7">
        <v>0</v>
      </c>
      <c r="D16" s="7">
        <v>3752000</v>
      </c>
      <c r="E16" s="7">
        <f>+B16-D16</f>
        <v>668217960</v>
      </c>
      <c r="G16" s="23">
        <f>+D16/6</f>
        <v>625333.33333333337</v>
      </c>
    </row>
    <row r="17" spans="1:6">
      <c r="A17" s="15" t="s">
        <v>28</v>
      </c>
      <c r="B17" s="7">
        <v>33544875</v>
      </c>
      <c r="C17" s="7">
        <v>2176000</v>
      </c>
      <c r="D17" s="7"/>
      <c r="E17" s="7">
        <f>+B17+C17</f>
        <v>35720875</v>
      </c>
      <c r="F17" s="23">
        <f>+C17/6</f>
        <v>362666.66666666669</v>
      </c>
    </row>
    <row r="18" spans="1:6">
      <c r="A18" s="15" t="s">
        <v>34</v>
      </c>
      <c r="B18" s="7">
        <v>258853695</v>
      </c>
      <c r="C18" s="7">
        <v>1576000</v>
      </c>
      <c r="D18" s="7">
        <v>0</v>
      </c>
      <c r="E18" s="7">
        <f>+B18+C18</f>
        <v>260429695</v>
      </c>
      <c r="F18" s="23">
        <f>+C18/6</f>
        <v>262666.66666666669</v>
      </c>
    </row>
    <row r="19" spans="1:6">
      <c r="A19" s="15" t="s">
        <v>30</v>
      </c>
      <c r="B19" s="7">
        <v>0</v>
      </c>
      <c r="C19" s="7">
        <v>0</v>
      </c>
      <c r="D19" s="7">
        <v>0</v>
      </c>
      <c r="E19" s="7">
        <v>0</v>
      </c>
    </row>
    <row r="20" spans="1:6">
      <c r="A20" s="14" t="s">
        <v>6</v>
      </c>
      <c r="B20" s="7">
        <f>SUM(B15:B19)</f>
        <v>964368530</v>
      </c>
      <c r="C20" s="7">
        <f>SUM(C15:C19)</f>
        <v>3752000</v>
      </c>
      <c r="D20" s="7">
        <f>SUM(D15:D19)</f>
        <v>3752000</v>
      </c>
      <c r="E20" s="7">
        <f>SUM(E15:E19)</f>
        <v>964368530</v>
      </c>
      <c r="F20" s="23">
        <f>SUM(F17:F18)</f>
        <v>625333.33333333337</v>
      </c>
    </row>
    <row r="21" spans="1:6">
      <c r="A21" s="10" t="s">
        <v>7</v>
      </c>
      <c r="B21" s="7"/>
      <c r="C21" s="13"/>
      <c r="D21" s="13"/>
      <c r="E21" s="7"/>
    </row>
    <row r="22" spans="1:6">
      <c r="A22" s="15" t="s">
        <v>8</v>
      </c>
      <c r="B22" s="7">
        <v>0</v>
      </c>
      <c r="C22" s="13">
        <v>0</v>
      </c>
      <c r="D22" s="13">
        <v>0</v>
      </c>
      <c r="E22" s="7">
        <v>0</v>
      </c>
    </row>
    <row r="23" spans="1:6">
      <c r="A23" s="14" t="s">
        <v>9</v>
      </c>
      <c r="B23" s="7">
        <v>0</v>
      </c>
      <c r="C23" s="7">
        <f>SUM(C22:C22)</f>
        <v>0</v>
      </c>
      <c r="D23" s="7">
        <f>SUM(D22:D22)</f>
        <v>0</v>
      </c>
      <c r="E23" s="7">
        <v>0</v>
      </c>
    </row>
    <row r="24" spans="1:6">
      <c r="A24" s="12" t="s">
        <v>19</v>
      </c>
      <c r="B24" s="7"/>
      <c r="C24" s="13"/>
      <c r="D24" s="7"/>
      <c r="E24" s="7"/>
    </row>
    <row r="25" spans="1:6">
      <c r="A25" s="16" t="s">
        <v>31</v>
      </c>
      <c r="B25" s="7">
        <v>0</v>
      </c>
      <c r="C25" s="13">
        <v>0</v>
      </c>
      <c r="D25" s="7">
        <v>0</v>
      </c>
      <c r="E25" s="7">
        <f>+B25-D25</f>
        <v>0</v>
      </c>
    </row>
    <row r="26" spans="1:6">
      <c r="A26" s="16" t="s">
        <v>32</v>
      </c>
      <c r="B26" s="7">
        <v>0</v>
      </c>
      <c r="C26" s="7">
        <v>0</v>
      </c>
      <c r="D26" s="13">
        <v>0</v>
      </c>
      <c r="E26" s="7">
        <f>+B26+C26</f>
        <v>0</v>
      </c>
    </row>
    <row r="27" spans="1:6">
      <c r="A27" s="14" t="s">
        <v>11</v>
      </c>
      <c r="B27" s="7">
        <v>0</v>
      </c>
      <c r="C27" s="7">
        <v>0</v>
      </c>
      <c r="D27" s="7">
        <v>0</v>
      </c>
      <c r="E27" s="7">
        <f>+E25+E26</f>
        <v>0</v>
      </c>
    </row>
    <row r="28" spans="1:6" ht="13.5" thickBot="1">
      <c r="A28" s="17" t="s">
        <v>12</v>
      </c>
      <c r="B28" s="7">
        <f>+B13+B20+B23+B27</f>
        <v>964368530</v>
      </c>
      <c r="C28" s="7">
        <f>+C13+C20+C23+C27</f>
        <v>3752000</v>
      </c>
      <c r="D28" s="7">
        <f>+D13+D20+D23+D27</f>
        <v>3752000</v>
      </c>
      <c r="E28" s="7">
        <f>+E13+E20+E23+E27</f>
        <v>964368530</v>
      </c>
    </row>
    <row r="29" spans="1:6">
      <c r="A29" s="4" t="s">
        <v>36</v>
      </c>
    </row>
    <row r="30" spans="1:6">
      <c r="A30" s="4"/>
    </row>
    <row r="31" spans="1:6">
      <c r="A31" s="4"/>
    </row>
    <row r="32" spans="1:6">
      <c r="A32" s="4"/>
    </row>
    <row r="33" spans="1:4">
      <c r="A33" s="4"/>
    </row>
    <row r="34" spans="1:4">
      <c r="A34" s="3" t="s">
        <v>37</v>
      </c>
      <c r="D34" s="3" t="s">
        <v>23</v>
      </c>
    </row>
    <row r="35" spans="1:4">
      <c r="A35" t="s">
        <v>38</v>
      </c>
      <c r="D35" s="3" t="s">
        <v>24</v>
      </c>
    </row>
    <row r="37" spans="1:4" ht="10.5" customHeight="1">
      <c r="A37" s="2" t="s">
        <v>25</v>
      </c>
    </row>
    <row r="38" spans="1:4" ht="9" customHeight="1">
      <c r="A38" s="2" t="s">
        <v>26</v>
      </c>
    </row>
    <row r="40" spans="1:4">
      <c r="B40" s="2"/>
    </row>
    <row r="41" spans="1:4" ht="9.75" customHeight="1">
      <c r="B41" s="2"/>
    </row>
    <row r="42" spans="1:4" ht="9" customHeight="1"/>
  </sheetData>
  <mergeCells count="5">
    <mergeCell ref="A2:E2"/>
    <mergeCell ref="A4:E4"/>
    <mergeCell ref="C6:D6"/>
    <mergeCell ref="C7:D7"/>
    <mergeCell ref="A1:F1"/>
  </mergeCells>
  <pageMargins left="1.1023622047244095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MODIF-JULIO</vt:lpstr>
    </vt:vector>
  </TitlesOfParts>
  <Company>GOBERNACION DEL META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SECCIONAL DE SALUD</dc:creator>
  <cp:lastModifiedBy>lsosa</cp:lastModifiedBy>
  <cp:lastPrinted>2012-06-07T14:56:09Z</cp:lastPrinted>
  <dcterms:created xsi:type="dcterms:W3CDTF">2007-11-28T21:29:54Z</dcterms:created>
  <dcterms:modified xsi:type="dcterms:W3CDTF">2012-07-23T20:15:10Z</dcterms:modified>
</cp:coreProperties>
</file>